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7680" activeTab="9"/>
  </bookViews>
  <sheets>
    <sheet name="ОТ" sheetId="1" r:id="rId1"/>
    <sheet name="МЗ" sheetId="2" r:id="rId2"/>
    <sheet name="КУ" sheetId="3" r:id="rId3"/>
    <sheet name="НИ" sheetId="4" r:id="rId4"/>
    <sheet name="УС.СВ" sheetId="5" r:id="rId5"/>
    <sheet name="ЗП Адм ХОЗ" sheetId="6" r:id="rId6"/>
    <sheet name="ИТОГО БЗ" sheetId="7" r:id="rId7"/>
    <sheet name="Район К" sheetId="8" r:id="rId8"/>
    <sheet name="ОТР КК" sheetId="9" r:id="rId9"/>
    <sheet name="НЗ" sheetId="10" r:id="rId10"/>
  </sheets>
  <externalReferences>
    <externalReference r:id="rId11"/>
  </externalReferences>
  <definedNames>
    <definedName name="_xlnm.Print_Area" localSheetId="1">МЗ!$A$1:$H$25</definedName>
  </definedNames>
  <calcPr calcId="125725" concurrentCalc="0"/>
</workbook>
</file>

<file path=xl/calcChain.xml><?xml version="1.0" encoding="utf-8"?>
<calcChain xmlns="http://schemas.openxmlformats.org/spreadsheetml/2006/main">
  <c r="E14" i="6"/>
  <c r="B23" i="1"/>
  <c r="C38"/>
  <c r="D9" i="4"/>
  <c r="B28" i="1"/>
  <c r="B27"/>
  <c r="B26"/>
  <c r="B25"/>
  <c r="B24"/>
  <c r="E17" i="2"/>
  <c r="E18"/>
  <c r="E21"/>
  <c r="E25"/>
  <c r="B11"/>
  <c r="B8"/>
  <c r="B7"/>
  <c r="E8" i="5"/>
  <c r="E9"/>
  <c r="E10"/>
  <c r="E11"/>
  <c r="E12"/>
  <c r="E13"/>
  <c r="E6"/>
  <c r="E14"/>
  <c r="E6" i="3"/>
  <c r="E7"/>
  <c r="E8"/>
  <c r="E9"/>
  <c r="E3" i="10"/>
  <c r="F3"/>
  <c r="G3"/>
  <c r="J4" i="8"/>
  <c r="I4"/>
  <c r="K4"/>
  <c r="L4"/>
  <c r="L4" i="7"/>
  <c r="D33" i="1"/>
  <c r="D34"/>
  <c r="D35"/>
  <c r="D36"/>
  <c r="D37"/>
  <c r="D32"/>
  <c r="D38"/>
</calcChain>
</file>

<file path=xl/sharedStrings.xml><?xml version="1.0" encoding="utf-8"?>
<sst xmlns="http://schemas.openxmlformats.org/spreadsheetml/2006/main" count="155" uniqueCount="106">
  <si>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</si>
  <si>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</si>
  <si>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</si>
  <si>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</si>
  <si>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</si>
  <si>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</si>
  <si>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</si>
  <si>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</si>
  <si>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</si>
  <si>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</si>
  <si>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</si>
  <si>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</si>
  <si>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</si>
  <si>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</si>
  <si>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</si>
  <si>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</si>
  <si>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</si>
  <si>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</si>
  <si>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</si>
  <si>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</si>
  <si>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</si>
  <si>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</si>
  <si>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</si>
  <si>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</si>
  <si>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</si>
  <si>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</si>
  <si>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</si>
  <si>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</si>
  <si>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</si>
  <si>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</si>
  <si>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</si>
  <si>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</si>
  <si>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</si>
  <si>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</si>
  <si>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</si>
  <si>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</si>
  <si>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Паке услуг Доп.опция ускорение, Пакет «Решение1»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</si>
  <si>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</si>
  <si>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</si>
  <si>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</si>
  <si>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(штатная единица)</t>
  </si>
  <si>
    <t>Уборщица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</si>
  <si>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</si>
  <si>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</si>
  <si>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</si>
  <si>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</si>
  <si>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</si>
  <si>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</si>
  <si>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</si>
  <si>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</si>
  <si>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</si>
  <si>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</si>
  <si>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</si>
  <si>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</si>
  <si>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</si>
  <si>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Нормативные затраты на материальные затраты: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</si>
  <si>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</si>
  <si>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</si>
  <si>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</si>
  <si>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</si>
  <si>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</si>
  <si>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</si>
  <si>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</si>
  <si>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</si>
  <si>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</si>
  <si>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</si>
  <si>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</si>
  <si>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</si>
  <si>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</si>
  <si>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</si>
  <si>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</si>
  <si>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</si>
  <si>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</si>
  <si>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</si>
  <si>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</si>
  <si>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            Комментарий</t>
  </si>
  <si>
    <t>В качестве цены единицы ресурса взят годовой ФОТ работника, вкл. Страховые взносы, а так же на ОМС от несчастных случаев и профессиональных заболеваний.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</si>
  <si>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</si>
  <si>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</si>
  <si>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</si>
  <si>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</si>
  <si>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 xml:space="preserve">I. Определение нормативных затрат на оказание муниципальной услуги 
МБОУ ДОД «Детская музыкальная школа»
</t>
  </si>
  <si>
    <t xml:space="preserve">Реализация дополнительных общеобразовательных предпрофессиональных программ (число обучающихся 72) </t>
  </si>
  <si>
    <t>Преподаватель фортепиано</t>
  </si>
  <si>
    <t>Преподаватель народные инструменты(баян)</t>
  </si>
  <si>
    <t>Преподаватель духовые(валторна)</t>
  </si>
  <si>
    <t xml:space="preserve">Преподаватель гитара </t>
  </si>
  <si>
    <t>Преподаватель (струнных инструменных)</t>
  </si>
  <si>
    <t>Преподователь (духовых инструментов)</t>
  </si>
  <si>
    <t>Плановые  затраты</t>
  </si>
  <si>
    <t>НИ</t>
  </si>
  <si>
    <t xml:space="preserve">1 учебный час в неделю на одну
группу при норме учебной нагрузки
преподавателя на одну группу 18
часов, наполняемость группы 1
человек .                                                          1,5 учебных часа в неделю на одну
группу при норме учебной нагрузки
преподавателя на одну группу 18
часов, наполняемость группы 10
человек
</t>
  </si>
  <si>
    <t>Предусмотрено на 72 обучающихся.</t>
  </si>
  <si>
    <t>Имущественный комплекс (учреждение дополнительного
образования детей)работает 182 день в году (без учета
каникулярного времени). В учреждении обучается 72
человек. общ = 182*72 обучающихся = 13104 человеко-­‐дней –общее полезное время работы учреждения дополнительного образования детей.</t>
  </si>
  <si>
    <t>Имущественный комплекс (учреждение дополнительного
образования детей)работает 182 день в году (без учета
каникулярного времени).                                             В учреждении обучается 72
человек. общ = 182*72 обучающихся = 13104 человеко-­‐дней –общее полезное время работы учреждения дополнительного образования детей.</t>
  </si>
  <si>
    <t>нормативные затраты на услуги связи: 25000/13104*182= 347,22</t>
  </si>
  <si>
    <t>Нормативные затраты на коммунальные услуги: 145507/13104*182= 2020,93</t>
  </si>
  <si>
    <t xml:space="preserve">нормативные затраты на содержание недвижимого имущества:         111000/13104*182= 1541,66 </t>
  </si>
  <si>
    <t>директор</t>
  </si>
  <si>
    <t>годовой ФОТ работника, вкл. Страховые взносы, а так же на ОМС от несчастных случаев и профессиональных заболеваний.В учреждении обучается 72
человек. общ = 182*72 обучающихся = 13104 человеко-­‐дней –общее полезное время работы учреждения дополнительного образования детей.</t>
  </si>
  <si>
    <t>рабочий</t>
  </si>
  <si>
    <t>гардеробщица</t>
  </si>
  <si>
    <t>1) Нормативные затраты 
476880/13104*182= 6623,34</t>
  </si>
  <si>
    <t>Реализация дополнительных общеобразовательных прдпрофессиональных программ</t>
  </si>
  <si>
    <t>46184,41*72= 3 325 278</t>
  </si>
  <si>
    <t xml:space="preserve">Утверждены
Приказом отдела культуры  администрации
Тонкинского муниципального района
от 10.09.2015 г. № 52
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</si>
</sst>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"/>
    <numFmt numFmtId="166" formatCode="0.00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 applyAlignment="1">
      <alignment vertical="top"/>
    </xf>
    <xf numFmtId="2" fontId="4" fillId="3" borderId="3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2" fontId="4" fillId="5" borderId="2" xfId="0" applyNumberFormat="1" applyFont="1" applyFill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65" fontId="3" fillId="0" borderId="3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166" fontId="3" fillId="0" borderId="3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 indent="3"/>
    </xf>
    <xf numFmtId="0" fontId="2" fillId="3" borderId="3" xfId="0" applyFont="1" applyFill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8" xfId="0" applyNumberFormat="1" applyFont="1" applyFill="1" applyBorder="1" applyAlignment="1">
      <alignment horizontal="center" vertical="top"/>
    </xf>
    <xf numFmtId="164" fontId="6" fillId="6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view="pageBreakPreview" topLeftCell="A2" zoomScaleNormal="100" zoomScaleSheetLayoutView="100" workbookViewId="0">
      <selection activeCell="A13" sqref="A13:XFD13"/>
    </sheetView>
  </sheetViews>
  <sheetFormatPr defaultRowHeight="1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11" max="11" width="7.28515625" customWidth="1"/>
    <col min="12" max="14" width="9.140625" hidden="1" customWidth="1"/>
  </cols>
  <sheetData>
    <row r="1" spans="1:14" ht="15" hidden="1" customHeight="1">
      <c r="E1" s="110" t="s">
        <v>105</v>
      </c>
      <c r="F1" s="110"/>
      <c r="G1" s="110"/>
      <c r="H1" s="110"/>
      <c r="I1" s="110"/>
      <c r="J1" s="110"/>
      <c r="K1" s="110"/>
      <c r="L1" s="110"/>
      <c r="M1" s="110"/>
    </row>
    <row r="2" spans="1:14">
      <c r="E2" s="110"/>
      <c r="F2" s="110"/>
      <c r="G2" s="110"/>
      <c r="H2" s="110"/>
      <c r="I2" s="110"/>
      <c r="J2" s="110"/>
      <c r="K2" s="110"/>
      <c r="L2" s="110"/>
      <c r="M2" s="110"/>
    </row>
    <row r="3" spans="1:14">
      <c r="E3" s="110"/>
      <c r="F3" s="110"/>
      <c r="G3" s="110"/>
      <c r="H3" s="110"/>
      <c r="I3" s="110"/>
      <c r="J3" s="110"/>
      <c r="K3" s="110"/>
      <c r="L3" s="110"/>
      <c r="M3" s="110"/>
    </row>
    <row r="4" spans="1:14">
      <c r="E4" s="110"/>
      <c r="F4" s="110"/>
      <c r="G4" s="110"/>
      <c r="H4" s="110"/>
      <c r="I4" s="110"/>
      <c r="J4" s="110"/>
      <c r="K4" s="110"/>
      <c r="L4" s="110"/>
      <c r="M4" s="110"/>
    </row>
    <row r="5" spans="1:14">
      <c r="E5" s="110"/>
      <c r="F5" s="110"/>
      <c r="G5" s="110"/>
      <c r="H5" s="110"/>
      <c r="I5" s="110"/>
      <c r="J5" s="110"/>
      <c r="K5" s="110"/>
      <c r="L5" s="110"/>
      <c r="M5" s="110"/>
    </row>
    <row r="6" spans="1:14">
      <c r="E6" s="110"/>
      <c r="F6" s="110"/>
      <c r="G6" s="110"/>
      <c r="H6" s="110"/>
      <c r="I6" s="110"/>
      <c r="J6" s="110"/>
      <c r="K6" s="110"/>
      <c r="L6" s="110"/>
      <c r="M6" s="110"/>
    </row>
    <row r="7" spans="1:14" ht="4.5" customHeight="1"/>
    <row r="8" spans="1:14" ht="15" customHeight="1">
      <c r="A8" s="70" t="s">
        <v>0</v>
      </c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4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</row>
    <row r="10" spans="1:14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</row>
    <row r="11" spans="1:14" ht="6.75" customHeight="1"/>
    <row r="12" spans="1:14">
      <c r="B12" s="52" t="s">
        <v>81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</row>
    <row r="13" spans="1:14"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1:14">
      <c r="B14" s="53" t="s">
        <v>82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4" ht="5.25" customHeight="1"/>
    <row r="16" spans="1:14" ht="4.5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</row>
    <row r="17" spans="1:14" hidden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14" hidden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</row>
    <row r="19" spans="1:14" hidden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</row>
    <row r="20" spans="1:14" hidden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</row>
    <row r="21" spans="1:14" ht="34.5">
      <c r="A21" s="30" t="s">
        <v>1</v>
      </c>
      <c r="B21" s="30" t="s">
        <v>2</v>
      </c>
      <c r="C21" s="30" t="s">
        <v>3</v>
      </c>
      <c r="D21" s="30" t="s">
        <v>4</v>
      </c>
      <c r="E21" s="30" t="s">
        <v>5</v>
      </c>
      <c r="F21" s="22"/>
    </row>
    <row r="22" spans="1:14">
      <c r="A22" s="30">
        <v>1</v>
      </c>
      <c r="B22" s="30" t="s">
        <v>6</v>
      </c>
      <c r="C22" s="30">
        <v>3</v>
      </c>
      <c r="D22" s="30">
        <v>4</v>
      </c>
      <c r="E22" s="30">
        <v>5</v>
      </c>
      <c r="F22" s="22"/>
    </row>
    <row r="23" spans="1:14" ht="15.75" customHeight="1">
      <c r="A23" s="38" t="s">
        <v>83</v>
      </c>
      <c r="B23" s="47">
        <f>SUM(C23/D23)</f>
        <v>8.3333333333333332E-3</v>
      </c>
      <c r="C23" s="30">
        <v>1.5</v>
      </c>
      <c r="D23" s="30">
        <v>180</v>
      </c>
      <c r="E23" s="55" t="s">
        <v>91</v>
      </c>
      <c r="F23" s="22"/>
    </row>
    <row r="24" spans="1:14" ht="25.5" customHeight="1">
      <c r="A24" s="38" t="s">
        <v>84</v>
      </c>
      <c r="B24" s="47">
        <f t="shared" ref="B24:B28" si="0">SUM(C24/D24)</f>
        <v>8.3333333333333332E-3</v>
      </c>
      <c r="C24" s="30">
        <v>1.5</v>
      </c>
      <c r="D24" s="20">
        <v>180</v>
      </c>
      <c r="E24" s="55"/>
      <c r="F24" s="22"/>
    </row>
    <row r="25" spans="1:14" ht="26.25" customHeight="1">
      <c r="A25" s="38" t="s">
        <v>85</v>
      </c>
      <c r="B25" s="47">
        <f t="shared" si="0"/>
        <v>5.5555555555555552E-2</v>
      </c>
      <c r="C25" s="30">
        <v>1</v>
      </c>
      <c r="D25" s="20">
        <v>18</v>
      </c>
      <c r="E25" s="55"/>
      <c r="F25" s="22"/>
    </row>
    <row r="26" spans="1:14" ht="13.5" customHeight="1">
      <c r="A26" s="38" t="s">
        <v>86</v>
      </c>
      <c r="B26" s="47">
        <f t="shared" si="0"/>
        <v>8.3333333333333332E-3</v>
      </c>
      <c r="C26" s="30">
        <v>1.5</v>
      </c>
      <c r="D26" s="20">
        <v>180</v>
      </c>
      <c r="E26" s="55"/>
      <c r="F26" s="22"/>
    </row>
    <row r="27" spans="1:14" ht="25.5" customHeight="1">
      <c r="A27" s="38" t="s">
        <v>87</v>
      </c>
      <c r="B27" s="47">
        <f t="shared" si="0"/>
        <v>5.5555555555555552E-2</v>
      </c>
      <c r="C27" s="30">
        <v>1</v>
      </c>
      <c r="D27" s="20">
        <v>18</v>
      </c>
      <c r="E27" s="55"/>
      <c r="F27" s="22"/>
    </row>
    <row r="28" spans="1:14" ht="25.5" customHeight="1">
      <c r="A28" s="38" t="s">
        <v>88</v>
      </c>
      <c r="B28" s="47">
        <f t="shared" si="0"/>
        <v>8.3333333333333332E-3</v>
      </c>
      <c r="C28" s="30">
        <v>1.5</v>
      </c>
      <c r="D28" s="20">
        <v>180</v>
      </c>
      <c r="E28" s="55"/>
      <c r="F28" s="22"/>
    </row>
    <row r="29" spans="1:14" ht="13.5" customHeight="1">
      <c r="A29" s="56"/>
      <c r="B29" s="57"/>
      <c r="C29" s="57"/>
      <c r="D29" s="57"/>
      <c r="E29" s="58"/>
      <c r="F29" s="22"/>
    </row>
    <row r="30" spans="1:14" ht="13.5" customHeight="1">
      <c r="A30" s="20" t="s">
        <v>1</v>
      </c>
      <c r="B30" s="20" t="s">
        <v>2</v>
      </c>
      <c r="C30" s="20" t="s">
        <v>7</v>
      </c>
      <c r="D30" s="20" t="s">
        <v>8</v>
      </c>
      <c r="E30" s="31" t="s">
        <v>75</v>
      </c>
      <c r="F30" s="22"/>
    </row>
    <row r="31" spans="1:14" ht="13.5" customHeight="1">
      <c r="A31" s="28">
        <v>1</v>
      </c>
      <c r="B31" s="20">
        <v>2</v>
      </c>
      <c r="C31" s="20">
        <v>3</v>
      </c>
      <c r="D31" s="20" t="s">
        <v>9</v>
      </c>
      <c r="E31" s="33">
        <v>5</v>
      </c>
      <c r="F31" s="22"/>
    </row>
    <row r="32" spans="1:14" ht="13.5" customHeight="1">
      <c r="A32" s="38" t="s">
        <v>83</v>
      </c>
      <c r="B32" s="47">
        <v>8.3000000000000001E-3</v>
      </c>
      <c r="C32" s="31">
        <v>281354</v>
      </c>
      <c r="D32" s="32">
        <f t="shared" ref="D32:D37" si="1">SUM(B32*C32)</f>
        <v>2335.2382000000002</v>
      </c>
      <c r="E32" s="54" t="s">
        <v>76</v>
      </c>
      <c r="F32" s="22"/>
    </row>
    <row r="33" spans="1:6" ht="24.75" customHeight="1">
      <c r="A33" s="38" t="s">
        <v>84</v>
      </c>
      <c r="B33" s="47">
        <v>8.3000000000000001E-3</v>
      </c>
      <c r="C33" s="31">
        <v>258732</v>
      </c>
      <c r="D33" s="32">
        <f t="shared" si="1"/>
        <v>2147.4756000000002</v>
      </c>
      <c r="E33" s="54"/>
      <c r="F33" s="22"/>
    </row>
    <row r="34" spans="1:6" ht="25.5" customHeight="1">
      <c r="A34" s="38" t="s">
        <v>85</v>
      </c>
      <c r="B34" s="47">
        <v>5.5599999999999997E-2</v>
      </c>
      <c r="C34" s="31">
        <v>253378</v>
      </c>
      <c r="D34" s="32">
        <f t="shared" si="1"/>
        <v>14087.816799999999</v>
      </c>
      <c r="E34" s="54"/>
      <c r="F34" s="22"/>
    </row>
    <row r="35" spans="1:6" ht="17.25" customHeight="1">
      <c r="A35" s="38" t="s">
        <v>86</v>
      </c>
      <c r="B35" s="47">
        <v>8.3000000000000001E-3</v>
      </c>
      <c r="C35" s="31">
        <v>249584</v>
      </c>
      <c r="D35" s="32">
        <f t="shared" si="1"/>
        <v>2071.5472</v>
      </c>
      <c r="E35" s="54"/>
      <c r="F35" s="22"/>
    </row>
    <row r="36" spans="1:6" ht="23.25" customHeight="1">
      <c r="A36" s="38" t="s">
        <v>87</v>
      </c>
      <c r="B36" s="47">
        <v>5.5599999999999997E-2</v>
      </c>
      <c r="C36" s="31">
        <v>229584</v>
      </c>
      <c r="D36" s="32">
        <f t="shared" si="1"/>
        <v>12764.8704</v>
      </c>
      <c r="E36" s="54"/>
      <c r="F36" s="22"/>
    </row>
    <row r="37" spans="1:6" ht="24" customHeight="1">
      <c r="A37" s="38" t="s">
        <v>88</v>
      </c>
      <c r="B37" s="47">
        <v>8.3000000000000001E-3</v>
      </c>
      <c r="C37" s="31">
        <v>234676</v>
      </c>
      <c r="D37" s="32">
        <f t="shared" si="1"/>
        <v>1947.8108</v>
      </c>
      <c r="E37" s="54"/>
      <c r="F37" s="22"/>
    </row>
    <row r="38" spans="1:6" ht="13.5" customHeight="1" thickBot="1">
      <c r="A38" s="23" t="s">
        <v>10</v>
      </c>
      <c r="B38" s="24"/>
      <c r="C38" s="25">
        <f>SUM(C32:C37)</f>
        <v>1507308</v>
      </c>
      <c r="D38" s="34">
        <f>SUM(D32:D37)</f>
        <v>35354.758999999998</v>
      </c>
      <c r="E38" s="26"/>
      <c r="F38" s="22"/>
    </row>
  </sheetData>
  <mergeCells count="8">
    <mergeCell ref="E1:M6"/>
    <mergeCell ref="B12:L13"/>
    <mergeCell ref="B14:L14"/>
    <mergeCell ref="E32:E37"/>
    <mergeCell ref="E23:E28"/>
    <mergeCell ref="A29:E29"/>
    <mergeCell ref="A16:N20"/>
    <mergeCell ref="A8:K10"/>
  </mergeCells>
  <pageMargins left="0.7" right="0.7" top="0.32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25"/>
  <sheetViews>
    <sheetView view="pageBreakPreview" topLeftCell="A2" zoomScaleNormal="100" zoomScaleSheetLayoutView="100" workbookViewId="0">
      <selection activeCell="G7" sqref="G7:H12"/>
    </sheetView>
  </sheetViews>
  <sheetFormatPr defaultRowHeight="15"/>
  <cols>
    <col min="1" max="1" width="19.42578125" customWidth="1"/>
    <col min="2" max="2" width="14.28515625" customWidth="1"/>
    <col min="3" max="3" width="9.85546875" customWidth="1"/>
    <col min="4" max="4" width="8.42578125" customWidth="1"/>
    <col min="5" max="5" width="7.5703125" customWidth="1"/>
    <col min="6" max="6" width="5.85546875" customWidth="1"/>
    <col min="7" max="7" width="9.140625" customWidth="1"/>
    <col min="9" max="9" width="27.140625" customWidth="1"/>
  </cols>
  <sheetData>
    <row r="2" spans="1:10">
      <c r="B2" s="111" t="s">
        <v>55</v>
      </c>
      <c r="C2" s="111"/>
      <c r="D2" s="111"/>
      <c r="E2" s="111"/>
      <c r="F2" s="111"/>
      <c r="G2" s="111"/>
      <c r="H2" s="111"/>
      <c r="I2" s="111"/>
      <c r="J2" s="111"/>
    </row>
    <row r="4" spans="1:10">
      <c r="A4" s="60" t="s">
        <v>26</v>
      </c>
      <c r="B4" s="55" t="s">
        <v>11</v>
      </c>
      <c r="C4" s="55" t="s">
        <v>12</v>
      </c>
      <c r="D4" s="55"/>
      <c r="E4" s="55" t="s">
        <v>13</v>
      </c>
      <c r="F4" s="55"/>
      <c r="G4" s="55" t="s">
        <v>5</v>
      </c>
      <c r="H4" s="55"/>
      <c r="I4" s="17"/>
    </row>
    <row r="5" spans="1:10" ht="22.5" customHeight="1">
      <c r="A5" s="61"/>
      <c r="B5" s="55"/>
      <c r="C5" s="55"/>
      <c r="D5" s="55"/>
      <c r="E5" s="55"/>
      <c r="F5" s="55"/>
      <c r="G5" s="55"/>
      <c r="H5" s="55"/>
      <c r="I5" s="17"/>
    </row>
    <row r="6" spans="1:10">
      <c r="A6" s="28">
        <v>1</v>
      </c>
      <c r="B6" s="16" t="s">
        <v>6</v>
      </c>
      <c r="C6" s="55">
        <v>3</v>
      </c>
      <c r="D6" s="55"/>
      <c r="E6" s="55">
        <v>72</v>
      </c>
      <c r="F6" s="55"/>
      <c r="G6" s="55">
        <v>5</v>
      </c>
      <c r="H6" s="55"/>
      <c r="I6" s="17"/>
    </row>
    <row r="7" spans="1:10">
      <c r="A7" s="27" t="s">
        <v>14</v>
      </c>
      <c r="B7" s="51">
        <f>SUM(C7/E7)</f>
        <v>4.1666666666666664E-2</v>
      </c>
      <c r="C7" s="55">
        <v>3</v>
      </c>
      <c r="D7" s="55"/>
      <c r="E7" s="55">
        <v>72</v>
      </c>
      <c r="F7" s="55"/>
      <c r="G7" s="55" t="s">
        <v>92</v>
      </c>
      <c r="H7" s="55"/>
      <c r="I7" s="18"/>
    </row>
    <row r="8" spans="1:10" ht="22.5" customHeight="1">
      <c r="A8" s="55" t="s">
        <v>77</v>
      </c>
      <c r="B8" s="62">
        <f>SUM(C8/E8)</f>
        <v>2.7777777777777776E-2</v>
      </c>
      <c r="C8" s="55">
        <v>2</v>
      </c>
      <c r="D8" s="55"/>
      <c r="E8" s="55">
        <v>72</v>
      </c>
      <c r="F8" s="55"/>
      <c r="G8" s="55"/>
      <c r="H8" s="55"/>
      <c r="I8" s="18"/>
    </row>
    <row r="9" spans="1:10" ht="2.25" customHeight="1">
      <c r="A9" s="55"/>
      <c r="B9" s="62"/>
      <c r="C9" s="55"/>
      <c r="D9" s="55"/>
      <c r="E9" s="55"/>
      <c r="F9" s="55"/>
      <c r="G9" s="55"/>
      <c r="H9" s="55"/>
      <c r="I9" s="18"/>
    </row>
    <row r="10" spans="1:10" ht="15" hidden="1" customHeight="1">
      <c r="A10" s="55"/>
      <c r="B10" s="62"/>
      <c r="C10" s="55"/>
      <c r="D10" s="55"/>
      <c r="E10" s="55"/>
      <c r="F10" s="55"/>
      <c r="G10" s="55"/>
      <c r="H10" s="55"/>
      <c r="I10" s="18"/>
    </row>
    <row r="11" spans="1:10">
      <c r="A11" s="55" t="s">
        <v>78</v>
      </c>
      <c r="B11" s="62">
        <f>SUM(C11/E11)</f>
        <v>8.3333333333333329E-2</v>
      </c>
      <c r="C11" s="55">
        <v>6</v>
      </c>
      <c r="D11" s="55"/>
      <c r="E11" s="55">
        <v>72</v>
      </c>
      <c r="F11" s="55"/>
      <c r="G11" s="55"/>
      <c r="H11" s="55"/>
      <c r="I11" s="18"/>
    </row>
    <row r="12" spans="1:10" ht="9.75" customHeight="1">
      <c r="A12" s="55"/>
      <c r="B12" s="62"/>
      <c r="C12" s="55"/>
      <c r="D12" s="55"/>
      <c r="E12" s="55"/>
      <c r="F12" s="55"/>
      <c r="G12" s="55"/>
      <c r="H12" s="55"/>
      <c r="I12" s="18"/>
    </row>
    <row r="13" spans="1:10" ht="16.5" customHeight="1">
      <c r="A13" s="63"/>
      <c r="B13" s="63"/>
      <c r="C13" s="63"/>
      <c r="D13" s="63"/>
      <c r="E13" s="63"/>
      <c r="F13" s="63"/>
      <c r="G13" s="63"/>
      <c r="H13" s="1"/>
      <c r="I13" s="17"/>
    </row>
    <row r="14" spans="1:10" ht="17.25" customHeight="1">
      <c r="A14" s="60" t="s">
        <v>79</v>
      </c>
      <c r="B14" s="55" t="s">
        <v>11</v>
      </c>
      <c r="C14" s="55" t="s">
        <v>15</v>
      </c>
      <c r="D14" s="55" t="s">
        <v>7</v>
      </c>
      <c r="E14" s="55" t="s">
        <v>16</v>
      </c>
      <c r="F14" s="55" t="s">
        <v>5</v>
      </c>
      <c r="G14" s="55"/>
      <c r="H14" s="55"/>
      <c r="I14" s="17"/>
    </row>
    <row r="15" spans="1:10" ht="16.5" customHeight="1">
      <c r="A15" s="61"/>
      <c r="B15" s="55"/>
      <c r="C15" s="55"/>
      <c r="D15" s="55"/>
      <c r="E15" s="55"/>
      <c r="F15" s="55"/>
      <c r="G15" s="55"/>
      <c r="H15" s="55"/>
      <c r="I15" s="17"/>
    </row>
    <row r="16" spans="1:10" ht="16.5" customHeight="1">
      <c r="A16" s="28">
        <v>1</v>
      </c>
      <c r="B16" s="16">
        <v>2</v>
      </c>
      <c r="C16" s="16">
        <v>3</v>
      </c>
      <c r="D16" s="16">
        <v>4</v>
      </c>
      <c r="E16" s="16" t="s">
        <v>17</v>
      </c>
      <c r="F16" s="55">
        <v>6</v>
      </c>
      <c r="G16" s="55"/>
      <c r="H16" s="55"/>
      <c r="I16" s="17"/>
    </row>
    <row r="17" spans="1:9" ht="16.5" customHeight="1">
      <c r="A17" s="27" t="s">
        <v>14</v>
      </c>
      <c r="B17" s="51">
        <v>4.2000000000000003E-2</v>
      </c>
      <c r="C17" s="16">
        <v>5</v>
      </c>
      <c r="D17" s="16">
        <v>27000</v>
      </c>
      <c r="E17" s="19">
        <f>SUM(B17*D17/C17)</f>
        <v>226.8</v>
      </c>
      <c r="F17" s="55"/>
      <c r="G17" s="55"/>
      <c r="H17" s="55"/>
      <c r="I17" s="17"/>
    </row>
    <row r="18" spans="1:9" ht="26.25" customHeight="1">
      <c r="A18" s="55" t="s">
        <v>77</v>
      </c>
      <c r="B18" s="62">
        <v>2.8000000000000001E-2</v>
      </c>
      <c r="C18" s="55">
        <v>5</v>
      </c>
      <c r="D18" s="55">
        <v>8000</v>
      </c>
      <c r="E18" s="64">
        <f>SUM(B18*D18/C18)</f>
        <v>44.8</v>
      </c>
      <c r="F18" s="55"/>
      <c r="G18" s="55"/>
      <c r="H18" s="55"/>
      <c r="I18" s="17"/>
    </row>
    <row r="19" spans="1:9" ht="16.5" hidden="1" customHeight="1" thickBot="1">
      <c r="A19" s="55"/>
      <c r="B19" s="62"/>
      <c r="C19" s="55"/>
      <c r="D19" s="55"/>
      <c r="E19" s="64"/>
      <c r="F19" s="55"/>
      <c r="G19" s="55"/>
      <c r="H19" s="55"/>
      <c r="I19" s="17"/>
    </row>
    <row r="20" spans="1:9" ht="16.5" hidden="1" customHeight="1" thickBot="1">
      <c r="A20" s="55"/>
      <c r="B20" s="62"/>
      <c r="C20" s="55"/>
      <c r="D20" s="55"/>
      <c r="E20" s="64"/>
      <c r="F20" s="55"/>
      <c r="G20" s="55"/>
      <c r="H20" s="55"/>
      <c r="I20" s="17"/>
    </row>
    <row r="21" spans="1:9" ht="19.5" customHeight="1">
      <c r="A21" s="55" t="s">
        <v>78</v>
      </c>
      <c r="B21" s="62">
        <v>8.3000000000000004E-2</v>
      </c>
      <c r="C21" s="55">
        <v>1</v>
      </c>
      <c r="D21" s="55">
        <v>300</v>
      </c>
      <c r="E21" s="64">
        <f>SUM(B21*D21/C21)</f>
        <v>24.900000000000002</v>
      </c>
      <c r="F21" s="55"/>
      <c r="G21" s="55"/>
      <c r="H21" s="55"/>
      <c r="I21" s="17"/>
    </row>
    <row r="22" spans="1:9" ht="16.5" hidden="1" customHeight="1">
      <c r="A22" s="55"/>
      <c r="B22" s="62"/>
      <c r="C22" s="55"/>
      <c r="D22" s="55"/>
      <c r="E22" s="64"/>
      <c r="F22" s="55"/>
      <c r="G22" s="55"/>
      <c r="H22" s="55"/>
      <c r="I22" s="17"/>
    </row>
    <row r="23" spans="1:9" ht="16.5" hidden="1" customHeight="1">
      <c r="A23" s="55"/>
      <c r="B23" s="62"/>
      <c r="C23" s="55"/>
      <c r="D23" s="55"/>
      <c r="E23" s="64"/>
      <c r="F23" s="55"/>
      <c r="G23" s="55"/>
      <c r="H23" s="55"/>
      <c r="I23" s="17"/>
    </row>
    <row r="24" spans="1:9" ht="16.5" hidden="1" customHeight="1" thickBot="1">
      <c r="A24" s="55"/>
      <c r="B24" s="62"/>
      <c r="C24" s="55"/>
      <c r="D24" s="55"/>
      <c r="E24" s="64"/>
      <c r="F24" s="55"/>
      <c r="G24" s="55"/>
      <c r="H24" s="55"/>
      <c r="I24" s="17"/>
    </row>
    <row r="25" spans="1:9" ht="16.5" customHeight="1">
      <c r="A25" s="29" t="s">
        <v>18</v>
      </c>
      <c r="B25" s="2"/>
      <c r="C25" s="2"/>
      <c r="D25" s="2"/>
      <c r="E25" s="5">
        <f>SUM(E17:E24)</f>
        <v>296.5</v>
      </c>
      <c r="F25" s="55"/>
      <c r="G25" s="55"/>
      <c r="H25" s="55"/>
      <c r="I25" s="17"/>
    </row>
  </sheetData>
  <mergeCells count="39">
    <mergeCell ref="E7:F7"/>
    <mergeCell ref="B2:J2"/>
    <mergeCell ref="B4:B5"/>
    <mergeCell ref="C4:D5"/>
    <mergeCell ref="E4:F5"/>
    <mergeCell ref="G4:H5"/>
    <mergeCell ref="C6:D6"/>
    <mergeCell ref="E6:F6"/>
    <mergeCell ref="G6:H6"/>
    <mergeCell ref="F16:H16"/>
    <mergeCell ref="A13:G13"/>
    <mergeCell ref="E18:E20"/>
    <mergeCell ref="B21:B24"/>
    <mergeCell ref="C21:C24"/>
    <mergeCell ref="D21:D24"/>
    <mergeCell ref="E21:E24"/>
    <mergeCell ref="A18:A20"/>
    <mergeCell ref="A21:A24"/>
    <mergeCell ref="A14:A15"/>
    <mergeCell ref="F17:H25"/>
    <mergeCell ref="B18:B20"/>
    <mergeCell ref="C18:C20"/>
    <mergeCell ref="D18:D20"/>
    <mergeCell ref="A4:A5"/>
    <mergeCell ref="G7:H12"/>
    <mergeCell ref="B14:B15"/>
    <mergeCell ref="C14:C15"/>
    <mergeCell ref="D14:D15"/>
    <mergeCell ref="E14:E15"/>
    <mergeCell ref="F14:H15"/>
    <mergeCell ref="A8:A10"/>
    <mergeCell ref="A11:A12"/>
    <mergeCell ref="B8:B10"/>
    <mergeCell ref="C8:D10"/>
    <mergeCell ref="E8:F10"/>
    <mergeCell ref="B11:B12"/>
    <mergeCell ref="C11:D12"/>
    <mergeCell ref="E11:F12"/>
    <mergeCell ref="C7:D7"/>
  </mergeCells>
  <pageMargins left="0.7" right="0.7" top="4.8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11"/>
  <sheetViews>
    <sheetView view="pageBreakPreview" zoomScaleNormal="100" zoomScaleSheetLayoutView="100" workbookViewId="0">
      <selection activeCell="B12" sqref="B12"/>
    </sheetView>
  </sheetViews>
  <sheetFormatPr defaultRowHeight="15"/>
  <cols>
    <col min="2" max="2" width="26.140625" customWidth="1"/>
    <col min="3" max="3" width="14" customWidth="1"/>
    <col min="4" max="4" width="12.5703125" customWidth="1"/>
    <col min="5" max="5" width="14.7109375" customWidth="1"/>
    <col min="6" max="6" width="12.7109375" customWidth="1"/>
  </cols>
  <sheetData>
    <row r="2" spans="2:10">
      <c r="C2" s="65" t="s">
        <v>80</v>
      </c>
      <c r="D2" s="65"/>
      <c r="E2" s="65"/>
      <c r="F2" s="65"/>
      <c r="G2" s="65"/>
      <c r="H2" s="65"/>
      <c r="I2" s="65"/>
      <c r="J2" s="65"/>
    </row>
    <row r="4" spans="2:10" ht="22.5">
      <c r="B4" s="20" t="s">
        <v>1</v>
      </c>
      <c r="C4" s="20" t="s">
        <v>19</v>
      </c>
      <c r="D4" s="20" t="s">
        <v>20</v>
      </c>
      <c r="E4" s="20" t="s">
        <v>21</v>
      </c>
      <c r="F4" s="55" t="s">
        <v>5</v>
      </c>
      <c r="G4" s="55"/>
      <c r="H4" s="55"/>
      <c r="I4" s="55"/>
    </row>
    <row r="5" spans="2:10">
      <c r="B5" s="28">
        <v>1</v>
      </c>
      <c r="C5" s="20">
        <v>2</v>
      </c>
      <c r="D5" s="20">
        <v>3</v>
      </c>
      <c r="E5" s="20" t="s">
        <v>9</v>
      </c>
      <c r="F5" s="55"/>
      <c r="G5" s="55"/>
      <c r="H5" s="55"/>
      <c r="I5" s="55"/>
    </row>
    <row r="6" spans="2:10" ht="14.25" customHeight="1">
      <c r="B6" s="20" t="s">
        <v>22</v>
      </c>
      <c r="C6" s="20">
        <v>1.379</v>
      </c>
      <c r="D6" s="20">
        <v>6.5</v>
      </c>
      <c r="E6" s="35">
        <f>SUM(C6*D6*1000)</f>
        <v>8963.5</v>
      </c>
      <c r="F6" s="67" t="s">
        <v>93</v>
      </c>
      <c r="G6" s="67"/>
      <c r="H6" s="67"/>
      <c r="I6" s="67"/>
    </row>
    <row r="7" spans="2:10" ht="12.75" customHeight="1">
      <c r="B7" s="20" t="s">
        <v>23</v>
      </c>
      <c r="C7" s="20">
        <v>53.94</v>
      </c>
      <c r="D7" s="20">
        <v>2308.92</v>
      </c>
      <c r="E7" s="35">
        <f>SUM(C7*D7)</f>
        <v>124543.14479999999</v>
      </c>
      <c r="F7" s="67"/>
      <c r="G7" s="67"/>
      <c r="H7" s="67"/>
      <c r="I7" s="67"/>
    </row>
    <row r="8" spans="2:10">
      <c r="B8" s="20" t="s">
        <v>24</v>
      </c>
      <c r="C8" s="20">
        <v>240</v>
      </c>
      <c r="D8" s="20">
        <v>50</v>
      </c>
      <c r="E8" s="35">
        <f>SUM(C8*D8)</f>
        <v>12000</v>
      </c>
      <c r="F8" s="67"/>
      <c r="G8" s="67"/>
      <c r="H8" s="67"/>
      <c r="I8" s="67"/>
    </row>
    <row r="9" spans="2:10" ht="25.5" customHeight="1">
      <c r="B9" s="36" t="s">
        <v>10</v>
      </c>
      <c r="C9" s="36"/>
      <c r="D9" s="36"/>
      <c r="E9" s="37">
        <f>SUM(E6:E8)</f>
        <v>145506.64480000001</v>
      </c>
      <c r="F9" s="67"/>
      <c r="G9" s="67"/>
      <c r="H9" s="67"/>
      <c r="I9" s="67"/>
    </row>
    <row r="11" spans="2:10" ht="15" customHeight="1">
      <c r="B11" s="66" t="s">
        <v>96</v>
      </c>
      <c r="C11" s="66"/>
      <c r="D11" s="66"/>
      <c r="E11" s="66"/>
      <c r="F11" s="66"/>
    </row>
  </sheetData>
  <mergeCells count="5">
    <mergeCell ref="C2:J2"/>
    <mergeCell ref="B11:F11"/>
    <mergeCell ref="F4:I4"/>
    <mergeCell ref="F5:I5"/>
    <mergeCell ref="F6:I9"/>
  </mergeCells>
  <pageMargins left="0.7" right="0.7" top="9.34" bottom="0.35" header="0.3" footer="0.3"/>
  <pageSetup paperSize="9" scale="6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13"/>
  <sheetViews>
    <sheetView view="pageBreakPreview" zoomScaleNormal="100" zoomScaleSheetLayoutView="100" workbookViewId="0">
      <selection activeCell="C14" sqref="C14"/>
    </sheetView>
  </sheetViews>
  <sheetFormatPr defaultRowHeight="15"/>
  <cols>
    <col min="1" max="1" width="18.42578125" customWidth="1"/>
    <col min="2" max="2" width="14.5703125" customWidth="1"/>
    <col min="3" max="3" width="13.140625" customWidth="1"/>
    <col min="4" max="5" width="14" customWidth="1"/>
  </cols>
  <sheetData>
    <row r="2" spans="1:7">
      <c r="A2" s="65" t="s">
        <v>25</v>
      </c>
      <c r="B2" s="65"/>
      <c r="C2" s="65"/>
      <c r="D2" s="65"/>
      <c r="E2" s="65"/>
      <c r="F2" s="65"/>
      <c r="G2" s="65"/>
    </row>
    <row r="4" spans="1:7">
      <c r="A4" s="72" t="s">
        <v>26</v>
      </c>
      <c r="B4" s="55" t="s">
        <v>19</v>
      </c>
      <c r="C4" s="55" t="s">
        <v>27</v>
      </c>
      <c r="D4" s="55" t="s">
        <v>21</v>
      </c>
      <c r="E4" s="55" t="s">
        <v>5</v>
      </c>
      <c r="F4" s="55"/>
      <c r="G4" s="55"/>
    </row>
    <row r="5" spans="1:7">
      <c r="A5" s="72"/>
      <c r="B5" s="55"/>
      <c r="C5" s="55"/>
      <c r="D5" s="55"/>
      <c r="E5" s="55"/>
      <c r="F5" s="55"/>
      <c r="G5" s="55"/>
    </row>
    <row r="6" spans="1:7">
      <c r="A6" s="41">
        <v>1</v>
      </c>
      <c r="B6" s="20">
        <v>2</v>
      </c>
      <c r="C6" s="20">
        <v>3</v>
      </c>
      <c r="D6" s="20">
        <v>4</v>
      </c>
      <c r="E6" s="55">
        <v>5</v>
      </c>
      <c r="F6" s="55"/>
      <c r="G6" s="55"/>
    </row>
    <row r="7" spans="1:7">
      <c r="A7" s="60" t="s">
        <v>28</v>
      </c>
      <c r="B7" s="68">
        <v>1</v>
      </c>
      <c r="C7" s="68">
        <v>111000</v>
      </c>
      <c r="D7" s="68">
        <v>111000</v>
      </c>
      <c r="E7" s="74" t="s">
        <v>93</v>
      </c>
      <c r="F7" s="75"/>
      <c r="G7" s="76"/>
    </row>
    <row r="8" spans="1:7" ht="108.75" customHeight="1">
      <c r="A8" s="61"/>
      <c r="B8" s="69"/>
      <c r="C8" s="69"/>
      <c r="D8" s="69"/>
      <c r="E8" s="77"/>
      <c r="F8" s="78"/>
      <c r="G8" s="79"/>
    </row>
    <row r="9" spans="1:7" ht="17.25" customHeight="1">
      <c r="A9" s="42" t="s">
        <v>18</v>
      </c>
      <c r="B9" s="2"/>
      <c r="C9" s="2"/>
      <c r="D9" s="43">
        <f>SUM(D7:D7)</f>
        <v>111000</v>
      </c>
      <c r="E9" s="73"/>
      <c r="F9" s="73"/>
      <c r="G9" s="73"/>
    </row>
    <row r="11" spans="1:7">
      <c r="A11" s="70" t="s">
        <v>97</v>
      </c>
      <c r="B11" s="71"/>
      <c r="C11" s="71"/>
      <c r="D11" s="71"/>
      <c r="E11" s="71"/>
    </row>
    <row r="12" spans="1:7">
      <c r="A12" s="71"/>
      <c r="B12" s="71"/>
      <c r="C12" s="71"/>
      <c r="D12" s="71"/>
      <c r="E12" s="71"/>
    </row>
    <row r="13" spans="1:7">
      <c r="A13" s="71"/>
      <c r="B13" s="71"/>
      <c r="C13" s="71"/>
      <c r="D13" s="71"/>
      <c r="E13" s="71"/>
    </row>
  </sheetData>
  <mergeCells count="14">
    <mergeCell ref="C7:C8"/>
    <mergeCell ref="D7:D8"/>
    <mergeCell ref="A11:E13"/>
    <mergeCell ref="A2:G2"/>
    <mergeCell ref="A4:A5"/>
    <mergeCell ref="B4:B5"/>
    <mergeCell ref="C4:C5"/>
    <mergeCell ref="D4:D5"/>
    <mergeCell ref="E4:G5"/>
    <mergeCell ref="E6:G6"/>
    <mergeCell ref="E9:G9"/>
    <mergeCell ref="E7:G8"/>
    <mergeCell ref="A7:A8"/>
    <mergeCell ref="B7:B8"/>
  </mergeCells>
  <pageMargins left="0.7" right="0.7" top="0.3" bottom="0.75" header="0.3" footer="0.3"/>
  <pageSetup paperSize="9" scale="8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19"/>
  <sheetViews>
    <sheetView view="pageBreakPreview" zoomScaleNormal="100" zoomScaleSheetLayoutView="100" workbookViewId="0">
      <selection activeCell="F6" sqref="F6:F13"/>
    </sheetView>
  </sheetViews>
  <sheetFormatPr defaultRowHeight="15"/>
  <cols>
    <col min="2" max="2" width="26" customWidth="1"/>
    <col min="5" max="5" width="29" customWidth="1"/>
    <col min="6" max="6" width="37.7109375" customWidth="1"/>
  </cols>
  <sheetData>
    <row r="2" spans="2:8">
      <c r="B2" s="65" t="s">
        <v>29</v>
      </c>
      <c r="C2" s="65"/>
      <c r="D2" s="65"/>
      <c r="E2" s="65"/>
      <c r="F2" s="65"/>
      <c r="G2" s="65"/>
      <c r="H2" s="65"/>
    </row>
    <row r="4" spans="2:8">
      <c r="B4" s="30" t="s">
        <v>26</v>
      </c>
      <c r="C4" s="30" t="s">
        <v>19</v>
      </c>
      <c r="D4" s="30" t="s">
        <v>27</v>
      </c>
      <c r="E4" s="30" t="s">
        <v>21</v>
      </c>
      <c r="F4" s="30" t="s">
        <v>5</v>
      </c>
    </row>
    <row r="5" spans="2:8">
      <c r="B5" s="30">
        <v>1</v>
      </c>
      <c r="C5" s="30">
        <v>2</v>
      </c>
      <c r="D5" s="30">
        <v>3</v>
      </c>
      <c r="E5" s="30">
        <v>4</v>
      </c>
      <c r="F5" s="30">
        <v>5</v>
      </c>
    </row>
    <row r="6" spans="2:8">
      <c r="B6" s="81" t="s">
        <v>30</v>
      </c>
      <c r="C6" s="81">
        <v>8</v>
      </c>
      <c r="D6" s="81">
        <v>250</v>
      </c>
      <c r="E6" s="81">
        <f>SUM(C6*D6)</f>
        <v>2000</v>
      </c>
      <c r="F6" s="55" t="s">
        <v>94</v>
      </c>
    </row>
    <row r="7" spans="2:8" ht="9" customHeight="1">
      <c r="B7" s="81"/>
      <c r="C7" s="81"/>
      <c r="D7" s="81"/>
      <c r="E7" s="81"/>
      <c r="F7" s="55"/>
    </row>
    <row r="8" spans="2:8">
      <c r="B8" s="21" t="s">
        <v>31</v>
      </c>
      <c r="C8" s="21">
        <v>5</v>
      </c>
      <c r="D8" s="21">
        <v>1300</v>
      </c>
      <c r="E8" s="21">
        <f>SUM(C8*D8)</f>
        <v>6500</v>
      </c>
      <c r="F8" s="55"/>
    </row>
    <row r="9" spans="2:8" ht="15" customHeight="1">
      <c r="B9" s="21" t="s">
        <v>32</v>
      </c>
      <c r="C9" s="21">
        <v>4</v>
      </c>
      <c r="D9" s="21">
        <v>200</v>
      </c>
      <c r="E9" s="21">
        <f>SUM(C10*D10)</f>
        <v>720</v>
      </c>
      <c r="F9" s="55"/>
    </row>
    <row r="10" spans="2:8" ht="15.75" customHeight="1">
      <c r="B10" s="21" t="s">
        <v>33</v>
      </c>
      <c r="C10" s="21">
        <v>4</v>
      </c>
      <c r="D10" s="21">
        <v>180</v>
      </c>
      <c r="E10" s="21">
        <f>SUM(C10*D10)</f>
        <v>720</v>
      </c>
      <c r="F10" s="55"/>
    </row>
    <row r="11" spans="2:8" ht="18" customHeight="1">
      <c r="B11" s="21" t="s">
        <v>34</v>
      </c>
      <c r="C11" s="21">
        <v>4</v>
      </c>
      <c r="D11" s="21">
        <v>190</v>
      </c>
      <c r="E11" s="21">
        <f>SUM(C11*D11)</f>
        <v>760</v>
      </c>
      <c r="F11" s="55"/>
    </row>
    <row r="12" spans="2:8">
      <c r="B12" s="21" t="s">
        <v>35</v>
      </c>
      <c r="C12" s="21">
        <v>4</v>
      </c>
      <c r="D12" s="21">
        <v>200</v>
      </c>
      <c r="E12" s="21">
        <f>SUM(C12*D12)</f>
        <v>800</v>
      </c>
      <c r="F12" s="55"/>
    </row>
    <row r="13" spans="2:8" ht="28.5" customHeight="1">
      <c r="B13" s="21" t="s">
        <v>36</v>
      </c>
      <c r="C13" s="21">
        <v>8</v>
      </c>
      <c r="D13" s="21">
        <v>1687.5</v>
      </c>
      <c r="E13" s="21">
        <f>SUM(C13*D13)</f>
        <v>13500</v>
      </c>
      <c r="F13" s="55"/>
    </row>
    <row r="14" spans="2:8" ht="16.5" thickBot="1">
      <c r="B14" s="14" t="s">
        <v>18</v>
      </c>
      <c r="C14" s="15"/>
      <c r="D14" s="15"/>
      <c r="E14" s="15">
        <f>SUM(E6:E13)</f>
        <v>25000</v>
      </c>
      <c r="F14" s="3"/>
    </row>
    <row r="16" spans="2:8">
      <c r="B16" s="80" t="s">
        <v>95</v>
      </c>
      <c r="C16" s="80"/>
      <c r="D16" s="80"/>
      <c r="E16" s="80"/>
      <c r="F16" s="4"/>
    </row>
    <row r="17" spans="2:6">
      <c r="B17" s="4"/>
      <c r="C17" s="4"/>
      <c r="D17" s="4"/>
      <c r="E17" s="4"/>
      <c r="F17" s="4"/>
    </row>
    <row r="18" spans="2:6">
      <c r="B18" s="4"/>
      <c r="C18" s="4"/>
      <c r="D18" s="4"/>
      <c r="E18" s="4"/>
      <c r="F18" s="4"/>
    </row>
    <row r="19" spans="2:6">
      <c r="B19" s="4"/>
      <c r="C19" s="4"/>
      <c r="D19" s="4"/>
      <c r="E19" s="4"/>
      <c r="F19" s="4"/>
    </row>
  </sheetData>
  <mergeCells count="7">
    <mergeCell ref="B16:E16"/>
    <mergeCell ref="B2:H2"/>
    <mergeCell ref="B6:B7"/>
    <mergeCell ref="C6:C7"/>
    <mergeCell ref="D6:D7"/>
    <mergeCell ref="E6:E7"/>
    <mergeCell ref="F6:F13"/>
  </mergeCells>
  <pageMargins left="0.7" right="0.7" top="3.49" bottom="0.75" header="0.3" footer="0.3"/>
  <pageSetup paperSize="9" scale="6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K17"/>
  <sheetViews>
    <sheetView view="pageBreakPreview" zoomScaleNormal="100" zoomScaleSheetLayoutView="100" workbookViewId="0">
      <selection activeCell="B18" sqref="B18"/>
    </sheetView>
  </sheetViews>
  <sheetFormatPr defaultRowHeight="15"/>
  <cols>
    <col min="2" max="2" width="24.28515625" customWidth="1"/>
    <col min="3" max="3" width="21" customWidth="1"/>
    <col min="4" max="4" width="20" customWidth="1"/>
    <col min="5" max="5" width="20.7109375" customWidth="1"/>
    <col min="6" max="6" width="24.7109375" customWidth="1"/>
  </cols>
  <sheetData>
    <row r="2" spans="2:11">
      <c r="B2" s="84" t="s">
        <v>37</v>
      </c>
      <c r="C2" s="84"/>
      <c r="D2" s="84"/>
      <c r="E2" s="84"/>
      <c r="F2" s="84"/>
      <c r="G2" s="84"/>
      <c r="H2" s="84"/>
      <c r="I2" s="84"/>
      <c r="J2" s="84"/>
      <c r="K2" s="84"/>
    </row>
    <row r="3" spans="2:11">
      <c r="B3" s="84"/>
      <c r="C3" s="84"/>
      <c r="D3" s="84"/>
      <c r="E3" s="84"/>
      <c r="F3" s="84"/>
      <c r="G3" s="84"/>
      <c r="H3" s="84"/>
      <c r="I3" s="84"/>
      <c r="J3" s="84"/>
      <c r="K3" s="84"/>
    </row>
    <row r="6" spans="2:11">
      <c r="B6" s="46" t="s">
        <v>26</v>
      </c>
      <c r="C6" s="88" t="s">
        <v>38</v>
      </c>
      <c r="D6" s="60" t="s">
        <v>39</v>
      </c>
      <c r="E6" s="60" t="s">
        <v>89</v>
      </c>
      <c r="F6" s="55" t="s">
        <v>5</v>
      </c>
      <c r="G6" s="55"/>
    </row>
    <row r="7" spans="2:11" ht="9.75" customHeight="1">
      <c r="B7" s="85" t="s">
        <v>40</v>
      </c>
      <c r="C7" s="89"/>
      <c r="D7" s="87"/>
      <c r="E7" s="87"/>
      <c r="F7" s="55"/>
      <c r="G7" s="55"/>
    </row>
    <row r="8" spans="2:11" ht="4.5" customHeight="1">
      <c r="B8" s="86"/>
      <c r="C8" s="90"/>
      <c r="D8" s="61"/>
      <c r="E8" s="61"/>
      <c r="F8" s="55"/>
      <c r="G8" s="55"/>
    </row>
    <row r="9" spans="2:11">
      <c r="B9" s="45">
        <v>1</v>
      </c>
      <c r="C9" s="30">
        <v>2</v>
      </c>
      <c r="D9" s="30">
        <v>3</v>
      </c>
      <c r="E9" s="30">
        <v>4</v>
      </c>
      <c r="F9" s="91">
        <v>5</v>
      </c>
      <c r="G9" s="91"/>
    </row>
    <row r="10" spans="2:11" ht="15" customHeight="1">
      <c r="B10" s="48" t="s">
        <v>98</v>
      </c>
      <c r="C10" s="38">
        <v>1</v>
      </c>
      <c r="D10" s="38">
        <v>262434</v>
      </c>
      <c r="E10" s="38">
        <v>262434</v>
      </c>
      <c r="F10" s="55" t="s">
        <v>99</v>
      </c>
      <c r="G10" s="55"/>
    </row>
    <row r="11" spans="2:11" ht="15" customHeight="1">
      <c r="B11" s="48" t="s">
        <v>101</v>
      </c>
      <c r="C11" s="38">
        <v>0.5</v>
      </c>
      <c r="D11" s="38">
        <v>35790</v>
      </c>
      <c r="E11" s="38">
        <v>35790</v>
      </c>
      <c r="F11" s="55"/>
      <c r="G11" s="55"/>
    </row>
    <row r="12" spans="2:11">
      <c r="B12" s="48" t="s">
        <v>100</v>
      </c>
      <c r="C12" s="38">
        <v>0.5</v>
      </c>
      <c r="D12" s="38">
        <v>89328</v>
      </c>
      <c r="E12" s="38">
        <v>89328</v>
      </c>
      <c r="F12" s="55"/>
      <c r="G12" s="55"/>
    </row>
    <row r="13" spans="2:11" ht="60.75" customHeight="1">
      <c r="B13" s="20" t="s">
        <v>41</v>
      </c>
      <c r="C13" s="20">
        <v>0.5</v>
      </c>
      <c r="D13" s="20">
        <v>89328</v>
      </c>
      <c r="E13" s="20">
        <v>89328</v>
      </c>
      <c r="F13" s="55"/>
      <c r="G13" s="55"/>
    </row>
    <row r="14" spans="2:11" ht="15.75">
      <c r="B14" s="39" t="s">
        <v>18</v>
      </c>
      <c r="C14" s="40"/>
      <c r="D14" s="40"/>
      <c r="E14" s="39">
        <f>SUM(E10:E13)</f>
        <v>476880</v>
      </c>
      <c r="F14" s="92"/>
      <c r="G14" s="92"/>
    </row>
    <row r="16" spans="2:11">
      <c r="B16" s="82" t="s">
        <v>102</v>
      </c>
      <c r="C16" s="83"/>
    </row>
    <row r="17" spans="2:3">
      <c r="B17" s="83"/>
      <c r="C17" s="83"/>
    </row>
  </sheetData>
  <mergeCells count="10">
    <mergeCell ref="B16:C17"/>
    <mergeCell ref="B2:K3"/>
    <mergeCell ref="B7:B8"/>
    <mergeCell ref="D6:D8"/>
    <mergeCell ref="C6:C8"/>
    <mergeCell ref="E6:E8"/>
    <mergeCell ref="F6:G8"/>
    <mergeCell ref="F9:G9"/>
    <mergeCell ref="F10:G13"/>
    <mergeCell ref="F14:G14"/>
  </mergeCells>
  <pageMargins left="0.7" right="0.7" top="6.28" bottom="0.75" header="0.3" footer="0.3"/>
  <pageSetup paperSize="9" scale="5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"/>
  <sheetViews>
    <sheetView view="pageBreakPreview" zoomScaleNormal="100" zoomScaleSheetLayoutView="100" workbookViewId="0">
      <selection activeCell="C14" sqref="C14"/>
    </sheetView>
  </sheetViews>
  <sheetFormatPr defaultRowHeight="15"/>
  <cols>
    <col min="1" max="1" width="32" customWidth="1"/>
    <col min="12" max="12" width="26.140625" customWidth="1"/>
  </cols>
  <sheetData>
    <row r="1" spans="1:12" ht="42.75" customHeight="1">
      <c r="A1" s="93" t="s">
        <v>42</v>
      </c>
      <c r="B1" s="93" t="s">
        <v>43</v>
      </c>
      <c r="C1" s="93"/>
      <c r="D1" s="93"/>
      <c r="E1" s="93" t="s">
        <v>44</v>
      </c>
      <c r="F1" s="93"/>
      <c r="G1" s="93"/>
      <c r="H1" s="93"/>
      <c r="I1" s="93"/>
      <c r="J1" s="93"/>
      <c r="K1" s="93"/>
      <c r="L1" s="93" t="s">
        <v>45</v>
      </c>
    </row>
    <row r="2" spans="1:12">
      <c r="A2" s="93"/>
      <c r="B2" s="6" t="s">
        <v>53</v>
      </c>
      <c r="C2" s="6" t="s">
        <v>54</v>
      </c>
      <c r="D2" s="6" t="s">
        <v>46</v>
      </c>
      <c r="E2" s="6" t="s">
        <v>47</v>
      </c>
      <c r="F2" s="44" t="s">
        <v>90</v>
      </c>
      <c r="G2" s="6" t="s">
        <v>48</v>
      </c>
      <c r="H2" s="6" t="s">
        <v>49</v>
      </c>
      <c r="I2" s="6" t="s">
        <v>50</v>
      </c>
      <c r="J2" s="6" t="s">
        <v>56</v>
      </c>
      <c r="K2" s="6" t="s">
        <v>51</v>
      </c>
      <c r="L2" s="93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 t="s">
        <v>52</v>
      </c>
    </row>
    <row r="4" spans="1:12" ht="38.25">
      <c r="A4" s="50" t="s">
        <v>103</v>
      </c>
      <c r="B4" s="8">
        <v>35354.76</v>
      </c>
      <c r="C4" s="9">
        <v>296.5</v>
      </c>
      <c r="D4" s="9">
        <v>0</v>
      </c>
      <c r="E4" s="8">
        <v>2020.93</v>
      </c>
      <c r="F4" s="8">
        <v>1541.66</v>
      </c>
      <c r="G4" s="9">
        <v>0</v>
      </c>
      <c r="H4" s="9">
        <v>347.22</v>
      </c>
      <c r="I4" s="9">
        <v>0</v>
      </c>
      <c r="J4" s="9">
        <v>6623.34</v>
      </c>
      <c r="K4" s="9">
        <v>0</v>
      </c>
      <c r="L4" s="8">
        <f>B4+C4+D4+E4+F4+G4+H4+I4+J4+K4</f>
        <v>46184.41</v>
      </c>
    </row>
  </sheetData>
  <mergeCells count="4">
    <mergeCell ref="A1:A2"/>
    <mergeCell ref="B1:D1"/>
    <mergeCell ref="E1:K1"/>
    <mergeCell ref="L1:L2"/>
  </mergeCells>
  <pageMargins left="0.7" right="0.7" top="8.7899999999999991" bottom="0.75" header="0.3" footer="0.3"/>
  <pageSetup paperSize="9" scale="5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"/>
  <sheetViews>
    <sheetView view="pageBreakPreview" zoomScaleNormal="100" zoomScaleSheetLayoutView="100" workbookViewId="0">
      <selection activeCell="D10" sqref="D10"/>
    </sheetView>
  </sheetViews>
  <sheetFormatPr defaultRowHeight="1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>
      <c r="A1" s="95" t="s">
        <v>42</v>
      </c>
      <c r="B1" s="95" t="s">
        <v>60</v>
      </c>
      <c r="C1" s="99" t="s">
        <v>57</v>
      </c>
      <c r="D1" s="100"/>
      <c r="E1" s="100"/>
      <c r="F1" s="101"/>
      <c r="G1" s="95" t="s">
        <v>61</v>
      </c>
      <c r="H1" s="95" t="s">
        <v>62</v>
      </c>
      <c r="I1" s="95" t="s">
        <v>72</v>
      </c>
      <c r="J1" s="95" t="s">
        <v>73</v>
      </c>
      <c r="K1" s="95" t="s">
        <v>63</v>
      </c>
      <c r="L1" s="95" t="s">
        <v>67</v>
      </c>
    </row>
    <row r="2" spans="1:12" ht="190.5" customHeight="1">
      <c r="A2" s="96"/>
      <c r="B2" s="96"/>
      <c r="C2" s="10" t="s">
        <v>18</v>
      </c>
      <c r="D2" s="6" t="s">
        <v>53</v>
      </c>
      <c r="E2" s="6" t="s">
        <v>47</v>
      </c>
      <c r="F2" s="49" t="s">
        <v>90</v>
      </c>
      <c r="G2" s="96"/>
      <c r="H2" s="96"/>
      <c r="I2" s="96"/>
      <c r="J2" s="96"/>
      <c r="K2" s="96"/>
      <c r="L2" s="96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 t="s">
        <v>58</v>
      </c>
      <c r="J3" s="7">
        <v>10</v>
      </c>
      <c r="K3" s="7" t="s">
        <v>59</v>
      </c>
      <c r="L3" s="7">
        <v>12</v>
      </c>
    </row>
    <row r="4" spans="1:12">
      <c r="A4" s="97" t="s">
        <v>103</v>
      </c>
      <c r="B4" s="81"/>
      <c r="C4" s="94">
        <v>46184.41</v>
      </c>
      <c r="D4" s="94">
        <v>35354.76</v>
      </c>
      <c r="E4" s="94">
        <v>2020.93</v>
      </c>
      <c r="F4" s="94">
        <v>1541.66</v>
      </c>
      <c r="G4" s="94">
        <v>14716</v>
      </c>
      <c r="H4" s="94">
        <v>14716</v>
      </c>
      <c r="I4" s="94">
        <f>G4/H4</f>
        <v>1</v>
      </c>
      <c r="J4" s="94">
        <f>SUM(E4+F4)</f>
        <v>3562.59</v>
      </c>
      <c r="K4" s="94">
        <f>J4/(E4+F4)</f>
        <v>1</v>
      </c>
      <c r="L4" s="94">
        <f>(D4/C4*I4)+(1-D4/C4)*K4</f>
        <v>1</v>
      </c>
    </row>
    <row r="5" spans="1:12" ht="32.25" customHeight="1">
      <c r="A5" s="98"/>
      <c r="B5" s="81"/>
      <c r="C5" s="94"/>
      <c r="D5" s="94"/>
      <c r="E5" s="94"/>
      <c r="F5" s="94"/>
      <c r="G5" s="94"/>
      <c r="H5" s="94"/>
      <c r="I5" s="94"/>
      <c r="J5" s="94"/>
      <c r="K5" s="94"/>
      <c r="L5" s="94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scale="5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C5"/>
  <sheetViews>
    <sheetView view="pageBreakPreview" zoomScaleNormal="100" zoomScaleSheetLayoutView="100" workbookViewId="0">
      <selection activeCell="A4" sqref="A4:A5"/>
    </sheetView>
  </sheetViews>
  <sheetFormatPr defaultRowHeight="15"/>
  <cols>
    <col min="1" max="1" width="34.85546875" customWidth="1"/>
    <col min="2" max="2" width="21.5703125" customWidth="1"/>
    <col min="3" max="3" width="21.140625" customWidth="1"/>
  </cols>
  <sheetData>
    <row r="2" spans="1:3" ht="38.25">
      <c r="A2" s="6" t="s">
        <v>42</v>
      </c>
      <c r="B2" s="10" t="s">
        <v>64</v>
      </c>
      <c r="C2" s="6" t="s">
        <v>65</v>
      </c>
    </row>
    <row r="3" spans="1:3">
      <c r="A3" s="7">
        <v>1</v>
      </c>
      <c r="B3" s="7">
        <v>2</v>
      </c>
      <c r="C3" s="7">
        <v>3</v>
      </c>
    </row>
    <row r="4" spans="1:3" ht="14.25" customHeight="1">
      <c r="A4" s="102" t="s">
        <v>103</v>
      </c>
      <c r="B4" s="103" t="s">
        <v>66</v>
      </c>
      <c r="C4" s="104">
        <v>1</v>
      </c>
    </row>
    <row r="5" spans="1:3" ht="30" customHeight="1">
      <c r="A5" s="102"/>
      <c r="B5" s="103"/>
      <c r="C5" s="105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8"/>
  <sheetViews>
    <sheetView tabSelected="1" view="pageBreakPreview" zoomScaleNormal="100" zoomScaleSheetLayoutView="100" workbookViewId="0">
      <selection activeCell="A9" sqref="A9"/>
    </sheetView>
  </sheetViews>
  <sheetFormatPr defaultRowHeight="1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>
      <c r="A1" s="6" t="s">
        <v>42</v>
      </c>
      <c r="B1" s="10" t="s">
        <v>64</v>
      </c>
      <c r="C1" s="6" t="s">
        <v>70</v>
      </c>
      <c r="D1" s="12" t="s">
        <v>45</v>
      </c>
      <c r="E1" s="11" t="s">
        <v>65</v>
      </c>
      <c r="F1" s="12" t="s">
        <v>74</v>
      </c>
      <c r="G1" s="12" t="s">
        <v>68</v>
      </c>
    </row>
    <row r="2" spans="1:7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 t="s">
        <v>69</v>
      </c>
    </row>
    <row r="3" spans="1:7" ht="16.5" customHeight="1">
      <c r="A3" s="107" t="s">
        <v>103</v>
      </c>
      <c r="B3" s="81" t="s">
        <v>66</v>
      </c>
      <c r="C3" s="108" t="s">
        <v>71</v>
      </c>
      <c r="D3" s="94">
        <v>46184.41</v>
      </c>
      <c r="E3" s="109">
        <f>'[1]Отр КК'!$C$3</f>
        <v>1</v>
      </c>
      <c r="F3" s="94">
        <f>'[1]Тер КК'!$L$4</f>
        <v>1</v>
      </c>
      <c r="G3" s="106">
        <f>D3*E3*F3</f>
        <v>46184.41</v>
      </c>
    </row>
    <row r="4" spans="1:7" ht="4.5" customHeight="1">
      <c r="A4" s="107"/>
      <c r="B4" s="81"/>
      <c r="C4" s="108"/>
      <c r="D4" s="94"/>
      <c r="E4" s="109"/>
      <c r="F4" s="94"/>
      <c r="G4" s="106"/>
    </row>
    <row r="5" spans="1:7" ht="29.25" hidden="1" customHeight="1">
      <c r="A5" s="107"/>
      <c r="B5" s="81"/>
      <c r="C5" s="108"/>
      <c r="D5" s="94"/>
      <c r="E5" s="109"/>
      <c r="F5" s="94"/>
      <c r="G5" s="106"/>
    </row>
    <row r="6" spans="1:7" ht="33.75" customHeight="1">
      <c r="A6" s="107"/>
      <c r="B6" s="81"/>
      <c r="C6" s="108"/>
      <c r="D6" s="94"/>
      <c r="E6" s="109"/>
      <c r="F6" s="94"/>
      <c r="G6" s="106"/>
    </row>
    <row r="8" spans="1:7">
      <c r="A8" s="13" t="s">
        <v>104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9.61" bottom="0.18" header="0.3" footer="0.18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ОТ</vt:lpstr>
      <vt:lpstr>МЗ</vt:lpstr>
      <vt:lpstr>КУ</vt:lpstr>
      <vt:lpstr>НИ</vt:lpstr>
      <vt:lpstr>УС.СВ</vt:lpstr>
      <vt:lpstr>ЗП Адм ХОЗ</vt:lpstr>
      <vt:lpstr>ИТОГО БЗ</vt:lpstr>
      <vt:lpstr>Район К</vt:lpstr>
      <vt:lpstr>ОТР КК</vt:lpstr>
      <vt:lpstr>НЗ</vt:lpstr>
      <vt:lpstr>МЗ!Область_печати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2015-10-21T12:34:41Z</cp:lastPrinted>
  <dcterms:created xsi:type="dcterms:W3CDTF">2015-10-19T05:31:01Z</dcterms:created>
  <dcterms:modified xsi:type="dcterms:W3CDTF">2015-10-21T12:34:42Z</dcterms:modified>
</cp:coreProperties>
</file>